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0" windowWidth="15600" windowHeight="8000"/>
  </bookViews>
  <sheets>
    <sheet name="Calcs" sheetId="7" r:id="rId1"/>
  </sheets>
  <calcPr calcId="124519"/>
</workbook>
</file>

<file path=xl/calcChain.xml><?xml version="1.0" encoding="utf-8"?>
<calcChain xmlns="http://schemas.openxmlformats.org/spreadsheetml/2006/main">
  <c r="M29" i="7"/>
  <c r="M24"/>
  <c r="M14"/>
  <c r="M19"/>
  <c r="M9"/>
  <c r="I29"/>
  <c r="J29" s="1"/>
  <c r="E29"/>
  <c r="H29" s="1"/>
  <c r="I24"/>
  <c r="J24" s="1"/>
  <c r="E24"/>
  <c r="H24" s="1"/>
  <c r="I19"/>
  <c r="J19" s="1"/>
  <c r="E19"/>
  <c r="H19" s="1"/>
  <c r="I14"/>
  <c r="J14" s="1"/>
  <c r="E14"/>
  <c r="H14" s="1"/>
  <c r="I9"/>
  <c r="J9" s="1"/>
  <c r="E9"/>
  <c r="H9" s="1"/>
  <c r="F29" l="1"/>
  <c r="G29" s="1"/>
  <c r="F24"/>
  <c r="F14"/>
  <c r="F9"/>
  <c r="G9" s="1"/>
  <c r="F19"/>
  <c r="G24" l="1"/>
  <c r="G19"/>
  <c r="G14"/>
</calcChain>
</file>

<file path=xl/sharedStrings.xml><?xml version="1.0" encoding="utf-8"?>
<sst xmlns="http://schemas.openxmlformats.org/spreadsheetml/2006/main" count="117" uniqueCount="19">
  <si>
    <t>Flow</t>
  </si>
  <si>
    <t>LPM</t>
  </si>
  <si>
    <t>Output</t>
  </si>
  <si>
    <t>Temp</t>
  </si>
  <si>
    <t>DeltaT</t>
  </si>
  <si>
    <t>KW</t>
  </si>
  <si>
    <t>M3/hr</t>
  </si>
  <si>
    <t>output</t>
  </si>
  <si>
    <t>Rad</t>
  </si>
  <si>
    <t>Room</t>
  </si>
  <si>
    <t>Ret Temp</t>
  </si>
  <si>
    <t>Deg C</t>
  </si>
  <si>
    <t>Flo Temp</t>
  </si>
  <si>
    <t>"Deg rad"</t>
  </si>
  <si>
    <t>Rad(S) Rated</t>
  </si>
  <si>
    <t>Output. "50 Deg Rad"</t>
  </si>
  <si>
    <t>deg rad</t>
  </si>
  <si>
    <t>Spreadsheet protected but not password protected.</t>
  </si>
  <si>
    <t>Values in yellow may be changed with protection On.</t>
  </si>
</sst>
</file>

<file path=xl/styles.xml><?xml version="1.0" encoding="utf-8"?>
<styleSheet xmlns="http://schemas.openxmlformats.org/spreadsheetml/2006/main">
  <numFmts count="4">
    <numFmt numFmtId="44" formatCode="_-&quot;€&quot;* #,##0.00_-;\-&quot;€&quot;* #,##0.00_-;_-&quot;€&quot;* &quot;-&quot;??_-;_-@_-"/>
    <numFmt numFmtId="164" formatCode="0.0%"/>
    <numFmt numFmtId="165" formatCode="0.0"/>
    <numFmt numFmtId="166" formatCode="0.000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/>
    <xf numFmtId="0" fontId="2" fillId="0" borderId="0" xfId="0" applyFont="1" applyAlignment="1">
      <alignment horizontal="center"/>
    </xf>
    <xf numFmtId="44" fontId="2" fillId="0" borderId="0" xfId="2" applyFont="1"/>
    <xf numFmtId="44" fontId="2" fillId="0" borderId="0" xfId="2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/>
    <xf numFmtId="0" fontId="2" fillId="2" borderId="0" xfId="0" applyFont="1" applyFill="1" applyAlignment="1" applyProtection="1">
      <alignment horizontal="center"/>
    </xf>
    <xf numFmtId="1" fontId="2" fillId="2" borderId="0" xfId="2" applyNumberFormat="1" applyFont="1" applyFill="1" applyAlignment="1" applyProtection="1">
      <alignment horizontal="center"/>
    </xf>
    <xf numFmtId="0" fontId="2" fillId="0" borderId="0" xfId="0" applyFont="1" applyAlignment="1">
      <alignment horizontal="left"/>
    </xf>
    <xf numFmtId="165" fontId="2" fillId="2" borderId="0" xfId="2" applyNumberFormat="1" applyFont="1" applyFill="1" applyAlignment="1" applyProtection="1">
      <alignment horizontal="center"/>
    </xf>
    <xf numFmtId="166" fontId="2" fillId="0" borderId="0" xfId="0" applyNumberFormat="1" applyFont="1" applyFill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164" fontId="0" fillId="0" borderId="0" xfId="1" applyNumberFormat="1" applyFont="1" applyAlignment="1">
      <alignment horizontal="center"/>
    </xf>
    <xf numFmtId="0" fontId="2" fillId="2" borderId="0" xfId="0" applyFont="1" applyFill="1" applyAlignment="1" applyProtection="1">
      <alignment horizontal="center"/>
      <protection locked="0"/>
    </xf>
    <xf numFmtId="2" fontId="2" fillId="2" borderId="0" xfId="2" applyNumberFormat="1" applyFont="1" applyFill="1" applyAlignment="1" applyProtection="1">
      <alignment horizontal="center"/>
      <protection locked="0"/>
    </xf>
    <xf numFmtId="1" fontId="2" fillId="2" borderId="0" xfId="2" applyNumberFormat="1" applyFont="1" applyFill="1" applyAlignment="1" applyProtection="1">
      <alignment horizontal="center"/>
      <protection locked="0"/>
    </xf>
    <xf numFmtId="165" fontId="2" fillId="2" borderId="0" xfId="2" applyNumberFormat="1" applyFont="1" applyFill="1" applyAlignment="1" applyProtection="1">
      <alignment horizontal="center"/>
      <protection locked="0"/>
    </xf>
    <xf numFmtId="166" fontId="2" fillId="2" borderId="0" xfId="2" applyNumberFormat="1" applyFont="1" applyFill="1" applyAlignment="1" applyProtection="1">
      <alignment horizontal="center"/>
      <protection locked="0"/>
    </xf>
    <xf numFmtId="166" fontId="2" fillId="2" borderId="0" xfId="0" applyNumberFormat="1" applyFont="1" applyFill="1" applyAlignment="1" applyProtection="1">
      <alignment horizontal="center"/>
      <protection locked="0"/>
    </xf>
    <xf numFmtId="165" fontId="3" fillId="0" borderId="0" xfId="0" applyNumberFormat="1" applyFont="1" applyFill="1" applyAlignment="1" applyProtection="1">
      <alignment horizontal="center"/>
    </xf>
    <xf numFmtId="2" fontId="2" fillId="0" borderId="0" xfId="0" applyNumberFormat="1" applyFont="1" applyAlignment="1" applyProtection="1">
      <alignment horizontal="center"/>
    </xf>
    <xf numFmtId="164" fontId="2" fillId="0" borderId="0" xfId="1" applyNumberFormat="1" applyFont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166" fontId="2" fillId="0" borderId="0" xfId="0" applyNumberFormat="1" applyFont="1" applyFill="1" applyAlignment="1" applyProtection="1">
      <alignment horizontal="center"/>
    </xf>
    <xf numFmtId="166" fontId="2" fillId="0" borderId="0" xfId="0" applyNumberFormat="1" applyFont="1" applyAlignment="1" applyProtection="1">
      <alignment horizontal="center"/>
    </xf>
    <xf numFmtId="166" fontId="3" fillId="0" borderId="0" xfId="0" applyNumberFormat="1" applyFont="1" applyFill="1" applyAlignment="1" applyProtection="1">
      <alignment horizontal="center"/>
    </xf>
    <xf numFmtId="164" fontId="2" fillId="0" borderId="0" xfId="1" applyNumberFormat="1" applyFont="1" applyFill="1" applyAlignment="1" applyProtection="1">
      <alignment horizontal="center"/>
    </xf>
    <xf numFmtId="2" fontId="2" fillId="0" borderId="0" xfId="0" applyNumberFormat="1" applyFont="1" applyFill="1" applyAlignment="1" applyProtection="1">
      <alignment horizontal="center"/>
    </xf>
    <xf numFmtId="9" fontId="2" fillId="2" borderId="3" xfId="1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horizontal="center"/>
      <protection locked="0"/>
    </xf>
  </cellXfs>
  <cellStyles count="3">
    <cellStyle name="Currency" xfId="2" builtinId="4"/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29"/>
  <sheetViews>
    <sheetView tabSelected="1" workbookViewId="0">
      <selection activeCell="L30" sqref="L30"/>
    </sheetView>
  </sheetViews>
  <sheetFormatPr defaultColWidth="9.1796875" defaultRowHeight="14.5"/>
  <cols>
    <col min="1" max="1" width="26.90625" style="1" bestFit="1" customWidth="1"/>
    <col min="2" max="2" width="12.54296875" style="1" customWidth="1"/>
    <col min="3" max="3" width="13.90625" style="1" customWidth="1"/>
    <col min="4" max="4" width="9.81640625" style="1" customWidth="1"/>
    <col min="5" max="5" width="12.453125" style="1" customWidth="1"/>
    <col min="6" max="6" width="9.26953125" style="1" customWidth="1"/>
    <col min="7" max="7" width="8.54296875" style="1" customWidth="1"/>
    <col min="8" max="8" width="10.453125" style="1" customWidth="1"/>
    <col min="9" max="9" width="11.7265625" style="1" customWidth="1"/>
    <col min="10" max="10" width="9.54296875" style="1" customWidth="1"/>
    <col min="11" max="11" width="13.1796875" style="1" bestFit="1" customWidth="1"/>
    <col min="12" max="12" width="9.1796875" style="1"/>
    <col min="13" max="13" width="11.81640625" style="1" bestFit="1" customWidth="1"/>
    <col min="14" max="16384" width="9.1796875" style="1"/>
  </cols>
  <sheetData>
    <row r="2" spans="1:13">
      <c r="C2" s="1" t="s">
        <v>17</v>
      </c>
    </row>
    <row r="3" spans="1:13">
      <c r="C3" s="1" t="s">
        <v>18</v>
      </c>
    </row>
    <row r="6" spans="1:13" ht="21">
      <c r="A6" s="2" t="s">
        <v>14</v>
      </c>
      <c r="B6" s="2"/>
      <c r="C6" s="3"/>
      <c r="D6" s="4" t="s">
        <v>9</v>
      </c>
      <c r="E6" s="2"/>
      <c r="F6" s="2"/>
      <c r="G6" s="5"/>
      <c r="H6" s="5"/>
      <c r="I6" s="5"/>
      <c r="J6" s="2" t="s">
        <v>8</v>
      </c>
    </row>
    <row r="7" spans="1:13" ht="21">
      <c r="A7" s="9" t="s">
        <v>15</v>
      </c>
      <c r="B7" s="6"/>
      <c r="C7" s="4" t="s">
        <v>12</v>
      </c>
      <c r="D7" s="4" t="s">
        <v>3</v>
      </c>
      <c r="E7" s="2" t="s">
        <v>10</v>
      </c>
      <c r="F7" s="2" t="s">
        <v>0</v>
      </c>
      <c r="G7" s="2" t="s">
        <v>0</v>
      </c>
      <c r="H7" s="2" t="s">
        <v>4</v>
      </c>
      <c r="I7" s="6"/>
      <c r="J7" s="2" t="s">
        <v>2</v>
      </c>
    </row>
    <row r="8" spans="1:13" ht="21">
      <c r="A8" s="2" t="s">
        <v>5</v>
      </c>
      <c r="B8" s="2" t="s">
        <v>13</v>
      </c>
      <c r="C8" s="2" t="s">
        <v>11</v>
      </c>
      <c r="D8" s="2" t="s">
        <v>11</v>
      </c>
      <c r="E8" s="2" t="s">
        <v>11</v>
      </c>
      <c r="F8" s="2" t="s">
        <v>1</v>
      </c>
      <c r="G8" s="2" t="s">
        <v>6</v>
      </c>
      <c r="H8" s="2" t="s">
        <v>11</v>
      </c>
      <c r="I8" s="2" t="s">
        <v>7</v>
      </c>
      <c r="J8" s="2" t="s">
        <v>5</v>
      </c>
      <c r="L8" s="12" t="s">
        <v>7</v>
      </c>
      <c r="M8" s="13" t="s">
        <v>16</v>
      </c>
    </row>
    <row r="9" spans="1:13" ht="21">
      <c r="A9" s="7">
        <v>1</v>
      </c>
      <c r="B9" s="7">
        <v>50</v>
      </c>
      <c r="C9" s="10">
        <v>75</v>
      </c>
      <c r="D9" s="8">
        <v>20</v>
      </c>
      <c r="E9" s="23">
        <f>(B9+D9)*2-C9</f>
        <v>65</v>
      </c>
      <c r="F9" s="11">
        <f>J9*860/H9/60</f>
        <v>1.4333333333333333</v>
      </c>
      <c r="G9" s="24">
        <f>F9/16.66</f>
        <v>8.6034413765506204E-2</v>
      </c>
      <c r="H9" s="24">
        <f>C9-E9</f>
        <v>10</v>
      </c>
      <c r="I9" s="25">
        <f>(B9/50)^1.3</f>
        <v>1</v>
      </c>
      <c r="J9" s="24">
        <f>A9*I9</f>
        <v>1</v>
      </c>
      <c r="K9" s="16"/>
      <c r="L9" s="32">
        <v>1</v>
      </c>
      <c r="M9" s="14">
        <f>L9^(1/1.3)*50</f>
        <v>50</v>
      </c>
    </row>
    <row r="10" spans="1:13">
      <c r="K10" s="15"/>
      <c r="L10" s="33"/>
    </row>
    <row r="11" spans="1:13" ht="21">
      <c r="A11" s="2" t="s">
        <v>14</v>
      </c>
      <c r="B11" s="2"/>
      <c r="C11" s="3"/>
      <c r="D11" s="4" t="s">
        <v>9</v>
      </c>
      <c r="E11" s="2"/>
      <c r="F11" s="2"/>
      <c r="G11" s="5"/>
      <c r="H11" s="5"/>
      <c r="I11" s="5"/>
      <c r="J11" s="2" t="s">
        <v>8</v>
      </c>
      <c r="K11" s="15"/>
      <c r="L11" s="33"/>
    </row>
    <row r="12" spans="1:13" ht="21">
      <c r="A12" s="9" t="s">
        <v>15</v>
      </c>
      <c r="B12" s="6"/>
      <c r="C12" s="4" t="s">
        <v>12</v>
      </c>
      <c r="D12" s="4" t="s">
        <v>3</v>
      </c>
      <c r="E12" s="2" t="s">
        <v>10</v>
      </c>
      <c r="F12" s="2" t="s">
        <v>0</v>
      </c>
      <c r="G12" s="2" t="s">
        <v>0</v>
      </c>
      <c r="H12" s="2" t="s">
        <v>4</v>
      </c>
      <c r="I12" s="6"/>
      <c r="J12" s="2" t="s">
        <v>2</v>
      </c>
      <c r="K12" s="15"/>
      <c r="L12" s="33"/>
    </row>
    <row r="13" spans="1:13" ht="21">
      <c r="A13" s="2" t="s">
        <v>5</v>
      </c>
      <c r="B13" s="2" t="s">
        <v>13</v>
      </c>
      <c r="C13" s="2" t="s">
        <v>11</v>
      </c>
      <c r="D13" s="2" t="s">
        <v>11</v>
      </c>
      <c r="E13" s="2" t="s">
        <v>11</v>
      </c>
      <c r="F13" s="2" t="s">
        <v>1</v>
      </c>
      <c r="G13" s="2" t="s">
        <v>6</v>
      </c>
      <c r="H13" s="2" t="s">
        <v>11</v>
      </c>
      <c r="I13" s="2" t="s">
        <v>7</v>
      </c>
      <c r="J13" s="2" t="s">
        <v>5</v>
      </c>
      <c r="K13" s="15"/>
      <c r="L13" s="34" t="s">
        <v>7</v>
      </c>
      <c r="M13" s="13" t="s">
        <v>16</v>
      </c>
    </row>
    <row r="14" spans="1:13" ht="21">
      <c r="A14" s="17">
        <v>1</v>
      </c>
      <c r="B14" s="17">
        <v>17.21</v>
      </c>
      <c r="C14" s="18">
        <v>38.46</v>
      </c>
      <c r="D14" s="19">
        <v>20</v>
      </c>
      <c r="E14" s="26">
        <f>(B14+D14)*2-C14</f>
        <v>35.96</v>
      </c>
      <c r="F14" s="27">
        <f>J14*860/H14/60</f>
        <v>1.4330499158979537</v>
      </c>
      <c r="G14" s="24">
        <f>F14/16.66</f>
        <v>8.6017401914643077E-2</v>
      </c>
      <c r="H14" s="24">
        <f>C14-E14</f>
        <v>2.5</v>
      </c>
      <c r="I14" s="25">
        <f>(B14/50)^1.3</f>
        <v>0.24995056672638727</v>
      </c>
      <c r="J14" s="24">
        <f>A14*I14</f>
        <v>0.24995056672638727</v>
      </c>
      <c r="K14" s="15"/>
      <c r="L14" s="32">
        <v>0.25</v>
      </c>
      <c r="M14" s="14">
        <f>L14^(1/1.3)*50</f>
        <v>17.21261813992837</v>
      </c>
    </row>
    <row r="15" spans="1:13">
      <c r="K15" s="15"/>
      <c r="L15" s="33"/>
    </row>
    <row r="16" spans="1:13" ht="21">
      <c r="A16" s="2" t="s">
        <v>14</v>
      </c>
      <c r="B16" s="2"/>
      <c r="C16" s="3"/>
      <c r="D16" s="4" t="s">
        <v>9</v>
      </c>
      <c r="E16" s="2"/>
      <c r="F16" s="2"/>
      <c r="G16" s="5"/>
      <c r="H16" s="5"/>
      <c r="I16" s="5"/>
      <c r="J16" s="2" t="s">
        <v>8</v>
      </c>
      <c r="K16" s="15"/>
      <c r="L16" s="33"/>
    </row>
    <row r="17" spans="1:13" ht="21">
      <c r="A17" s="9" t="s">
        <v>15</v>
      </c>
      <c r="B17" s="6"/>
      <c r="C17" s="4" t="s">
        <v>12</v>
      </c>
      <c r="D17" s="4" t="s">
        <v>3</v>
      </c>
      <c r="E17" s="2" t="s">
        <v>10</v>
      </c>
      <c r="F17" s="2" t="s">
        <v>0</v>
      </c>
      <c r="G17" s="2" t="s">
        <v>0</v>
      </c>
      <c r="H17" s="2" t="s">
        <v>4</v>
      </c>
      <c r="I17" s="6"/>
      <c r="J17" s="2" t="s">
        <v>2</v>
      </c>
      <c r="K17" s="15"/>
      <c r="L17" s="33"/>
    </row>
    <row r="18" spans="1:13" ht="21">
      <c r="A18" s="2" t="s">
        <v>5</v>
      </c>
      <c r="B18" s="2" t="s">
        <v>13</v>
      </c>
      <c r="C18" s="2" t="s">
        <v>11</v>
      </c>
      <c r="D18" s="2" t="s">
        <v>11</v>
      </c>
      <c r="E18" s="2" t="s">
        <v>11</v>
      </c>
      <c r="F18" s="2" t="s">
        <v>1</v>
      </c>
      <c r="G18" s="2" t="s">
        <v>6</v>
      </c>
      <c r="H18" s="2" t="s">
        <v>11</v>
      </c>
      <c r="I18" s="2" t="s">
        <v>7</v>
      </c>
      <c r="J18" s="2" t="s">
        <v>5</v>
      </c>
      <c r="K18" s="15"/>
      <c r="L18" s="34" t="s">
        <v>7</v>
      </c>
      <c r="M18" s="13" t="s">
        <v>16</v>
      </c>
    </row>
    <row r="19" spans="1:13" ht="21">
      <c r="A19" s="17">
        <v>1</v>
      </c>
      <c r="B19" s="17">
        <v>50</v>
      </c>
      <c r="C19" s="20">
        <v>80</v>
      </c>
      <c r="D19" s="19">
        <v>20</v>
      </c>
      <c r="E19" s="26">
        <f>(B19+D19)*2-C19</f>
        <v>60</v>
      </c>
      <c r="F19" s="27">
        <f>J19*860/H19/60</f>
        <v>0.71666666666666667</v>
      </c>
      <c r="G19" s="28">
        <f>F19/16.66</f>
        <v>4.3017206882753102E-2</v>
      </c>
      <c r="H19" s="24">
        <f>C19-E19</f>
        <v>20</v>
      </c>
      <c r="I19" s="25">
        <f>(B19/50)^1.3</f>
        <v>1</v>
      </c>
      <c r="J19" s="24">
        <f>A19*I19</f>
        <v>1</v>
      </c>
      <c r="K19" s="16"/>
      <c r="L19" s="32">
        <v>1</v>
      </c>
      <c r="M19" s="14">
        <f>L19^(1/1.3)*50</f>
        <v>50</v>
      </c>
    </row>
    <row r="20" spans="1:13">
      <c r="K20" s="15"/>
      <c r="L20" s="33"/>
    </row>
    <row r="21" spans="1:13" ht="21">
      <c r="A21" s="2" t="s">
        <v>14</v>
      </c>
      <c r="B21" s="2"/>
      <c r="C21" s="3"/>
      <c r="D21" s="4" t="s">
        <v>9</v>
      </c>
      <c r="E21" s="2"/>
      <c r="F21" s="2"/>
      <c r="G21" s="5"/>
      <c r="H21" s="5"/>
      <c r="I21" s="5"/>
      <c r="J21" s="2" t="s">
        <v>8</v>
      </c>
      <c r="K21" s="15"/>
      <c r="L21" s="33"/>
    </row>
    <row r="22" spans="1:13" ht="21">
      <c r="A22" s="9" t="s">
        <v>15</v>
      </c>
      <c r="B22" s="6"/>
      <c r="C22" s="4" t="s">
        <v>12</v>
      </c>
      <c r="D22" s="4" t="s">
        <v>3</v>
      </c>
      <c r="E22" s="2" t="s">
        <v>10</v>
      </c>
      <c r="F22" s="2" t="s">
        <v>0</v>
      </c>
      <c r="G22" s="2" t="s">
        <v>0</v>
      </c>
      <c r="H22" s="2" t="s">
        <v>4</v>
      </c>
      <c r="I22" s="6"/>
      <c r="J22" s="2" t="s">
        <v>2</v>
      </c>
      <c r="K22" s="15"/>
      <c r="L22" s="33"/>
    </row>
    <row r="23" spans="1:13" ht="21">
      <c r="A23" s="2" t="s">
        <v>5</v>
      </c>
      <c r="B23" s="2" t="s">
        <v>13</v>
      </c>
      <c r="C23" s="2" t="s">
        <v>11</v>
      </c>
      <c r="D23" s="2" t="s">
        <v>11</v>
      </c>
      <c r="E23" s="2" t="s">
        <v>11</v>
      </c>
      <c r="F23" s="2" t="s">
        <v>1</v>
      </c>
      <c r="G23" s="2" t="s">
        <v>6</v>
      </c>
      <c r="H23" s="2" t="s">
        <v>11</v>
      </c>
      <c r="I23" s="2" t="s">
        <v>7</v>
      </c>
      <c r="J23" s="2" t="s">
        <v>5</v>
      </c>
      <c r="K23" s="15"/>
      <c r="L23" s="34" t="s">
        <v>7</v>
      </c>
      <c r="M23" s="13" t="s">
        <v>16</v>
      </c>
    </row>
    <row r="24" spans="1:13" ht="21">
      <c r="A24" s="17">
        <v>1</v>
      </c>
      <c r="B24" s="17">
        <v>17.21</v>
      </c>
      <c r="C24" s="21">
        <v>39.71</v>
      </c>
      <c r="D24" s="19">
        <v>20</v>
      </c>
      <c r="E24" s="26">
        <f>(B24+D24)*2-C24</f>
        <v>34.71</v>
      </c>
      <c r="F24" s="27">
        <f>J24*860/H24/60</f>
        <v>0.71652495794897686</v>
      </c>
      <c r="G24" s="28">
        <f>F24/16.66</f>
        <v>4.3008700957321538E-2</v>
      </c>
      <c r="H24" s="24">
        <f>C24-E24</f>
        <v>5</v>
      </c>
      <c r="I24" s="25">
        <f>(B24/50)^1.3</f>
        <v>0.24995056672638727</v>
      </c>
      <c r="J24" s="24">
        <f>A24*I24</f>
        <v>0.24995056672638727</v>
      </c>
      <c r="K24" s="16"/>
      <c r="L24" s="32">
        <v>0.25</v>
      </c>
      <c r="M24" s="14">
        <f>L24^(1/1.3)*50</f>
        <v>17.21261813992837</v>
      </c>
    </row>
    <row r="25" spans="1:13">
      <c r="L25" s="33"/>
    </row>
    <row r="26" spans="1:13" ht="21">
      <c r="A26" s="2" t="s">
        <v>14</v>
      </c>
      <c r="B26" s="2"/>
      <c r="C26" s="3"/>
      <c r="D26" s="4" t="s">
        <v>9</v>
      </c>
      <c r="E26" s="2"/>
      <c r="F26" s="2"/>
      <c r="G26" s="5"/>
      <c r="H26" s="5"/>
      <c r="I26" s="5"/>
      <c r="J26" s="2" t="s">
        <v>8</v>
      </c>
      <c r="L26" s="33"/>
    </row>
    <row r="27" spans="1:13" ht="21">
      <c r="A27" s="9" t="s">
        <v>15</v>
      </c>
      <c r="B27" s="6"/>
      <c r="C27" s="4" t="s">
        <v>12</v>
      </c>
      <c r="D27" s="4" t="s">
        <v>3</v>
      </c>
      <c r="E27" s="2" t="s">
        <v>10</v>
      </c>
      <c r="F27" s="2" t="s">
        <v>0</v>
      </c>
      <c r="G27" s="2" t="s">
        <v>0</v>
      </c>
      <c r="H27" s="2" t="s">
        <v>4</v>
      </c>
      <c r="I27" s="6"/>
      <c r="J27" s="2" t="s">
        <v>2</v>
      </c>
      <c r="L27" s="33"/>
    </row>
    <row r="28" spans="1:13" ht="21">
      <c r="A28" s="2" t="s">
        <v>5</v>
      </c>
      <c r="B28" s="2" t="s">
        <v>13</v>
      </c>
      <c r="C28" s="2" t="s">
        <v>11</v>
      </c>
      <c r="D28" s="2" t="s">
        <v>11</v>
      </c>
      <c r="E28" s="2" t="s">
        <v>11</v>
      </c>
      <c r="F28" s="2" t="s">
        <v>1</v>
      </c>
      <c r="G28" s="2" t="s">
        <v>6</v>
      </c>
      <c r="H28" s="2" t="s">
        <v>11</v>
      </c>
      <c r="I28" s="2" t="s">
        <v>7</v>
      </c>
      <c r="J28" s="2" t="s">
        <v>5</v>
      </c>
      <c r="L28" s="34" t="s">
        <v>7</v>
      </c>
      <c r="M28" s="13" t="s">
        <v>16</v>
      </c>
    </row>
    <row r="29" spans="1:13" ht="21">
      <c r="A29" s="17">
        <v>1</v>
      </c>
      <c r="B29" s="22">
        <v>17.21</v>
      </c>
      <c r="C29" s="21">
        <v>52.42</v>
      </c>
      <c r="D29" s="21">
        <v>20</v>
      </c>
      <c r="E29" s="29">
        <f>(B29+D29)*2-C29</f>
        <v>22</v>
      </c>
      <c r="F29" s="27">
        <f>J29*860/H29/60</f>
        <v>0.11777201807182394</v>
      </c>
      <c r="G29" s="27">
        <f>F29/16.66</f>
        <v>7.0691487438069595E-3</v>
      </c>
      <c r="H29" s="27">
        <f>C29-E29</f>
        <v>30.42</v>
      </c>
      <c r="I29" s="30">
        <f>(B29/50)^1.3</f>
        <v>0.24995056672638727</v>
      </c>
      <c r="J29" s="31">
        <f>A29*I29</f>
        <v>0.24995056672638727</v>
      </c>
      <c r="L29" s="32">
        <v>0.25</v>
      </c>
      <c r="M29" s="14">
        <f>L29^(1/1.3)*50</f>
        <v>17.21261813992837</v>
      </c>
    </row>
  </sheetData>
  <sheetProtection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Calcs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Johntemp</dc:creator>
  <cp:lastModifiedBy>allco</cp:lastModifiedBy>
  <dcterms:created xsi:type="dcterms:W3CDTF">2019-01-20T15:10:36Z</dcterms:created>
  <dcterms:modified xsi:type="dcterms:W3CDTF">2025-02-20T17:25:50Z</dcterms:modified>
</cp:coreProperties>
</file>